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Дубовская 16" sheetId="1" r:id="rId1"/>
    <sheet name="Дубовская 16(2019)" sheetId="2" r:id="rId2"/>
    <sheet name="Дубовская 16(2020)" sheetId="3" r:id="rId3"/>
    <sheet name="Дубовская 1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16'!#REF!,'Дубовская 16'!#REF!</definedName>
    <definedName name="Z_6E36EA37_049E_4FAE_B719_2847CD16F858_.wvu.Rows" localSheetId="0" hidden="1">'Дубовская 16'!$42:$45</definedName>
    <definedName name="Z_73C0D023_21BD_4441_8EFA_957546C15799_.wvu.Cols" localSheetId="0" hidden="1">'Дубовская 16'!#REF!,'Дубовская 16'!#REF!</definedName>
    <definedName name="Z_73C0D023_21BD_4441_8EFA_957546C15799_.wvu.Rows" localSheetId="0" hidden="1">'Дубовская 16'!$42:$45</definedName>
    <definedName name="_xlnm.Print_Area" localSheetId="0">'Дубовская 16'!$A$1:$G$60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F9" i="2"/>
  <c r="E9" i="2"/>
  <c r="F33" i="2"/>
  <c r="F58" i="2"/>
  <c r="G9" i="2"/>
  <c r="F49" i="2" l="1"/>
  <c r="F40" i="2" s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<sst xmlns="http://schemas.openxmlformats.org/spreadsheetml/2006/main" count="242" uniqueCount="78">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</sst>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5">
          <cell r="W205">
            <v>17420.645379085399</v>
          </cell>
          <cell r="X205">
            <v>3493.9787375583951</v>
          </cell>
          <cell r="Y205">
            <v>6908.755900000001</v>
          </cell>
          <cell r="AA205">
            <v>0</v>
          </cell>
          <cell r="AB205">
            <v>4532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Y205">
            <v>59017.171722347593</v>
          </cell>
          <cell r="BB205">
            <v>0</v>
          </cell>
          <cell r="BC205">
            <v>0</v>
          </cell>
          <cell r="CN205">
            <v>13227.482981022966</v>
          </cell>
          <cell r="CO205">
            <v>2711.0570192526475</v>
          </cell>
          <cell r="CP205">
            <v>0</v>
          </cell>
          <cell r="DB205">
            <v>0</v>
          </cell>
          <cell r="DG205">
            <v>11297.820130669426</v>
          </cell>
          <cell r="DU205">
            <v>21854.144151491848</v>
          </cell>
          <cell r="DV205">
            <v>4637.5884205905922</v>
          </cell>
          <cell r="DW205">
            <v>693.44749999999999</v>
          </cell>
          <cell r="EK205">
            <v>0</v>
          </cell>
          <cell r="EQ205">
            <v>18873.293091574236</v>
          </cell>
          <cell r="FB205">
            <v>44539.854811561119</v>
          </cell>
          <cell r="FC205">
            <v>9111.0947640374452</v>
          </cell>
          <cell r="FD205">
            <v>1223.6838</v>
          </cell>
          <cell r="FL205">
            <v>0</v>
          </cell>
          <cell r="FS205">
            <v>27598.327968720601</v>
          </cell>
          <cell r="FX205">
            <v>26375.960571435447</v>
          </cell>
          <cell r="FY205">
            <v>5362.0398928933337</v>
          </cell>
          <cell r="FZ205">
            <v>0</v>
          </cell>
          <cell r="GG205">
            <v>18582.196800000002</v>
          </cell>
          <cell r="GL205">
            <v>18693.514072781807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5">
          <cell r="W205">
            <v>13864.517091705888</v>
          </cell>
          <cell r="X205">
            <v>4262.9082571780627</v>
          </cell>
          <cell r="Y205">
            <v>8751.0138999999999</v>
          </cell>
          <cell r="AK205">
            <v>0</v>
          </cell>
          <cell r="AV205">
            <v>13802</v>
          </cell>
          <cell r="AY205">
            <v>66424.032796277374</v>
          </cell>
          <cell r="BM205">
            <v>4758.6000000000004</v>
          </cell>
          <cell r="BN205">
            <v>0</v>
          </cell>
          <cell r="CN205">
            <v>15187.889988131556</v>
          </cell>
          <cell r="CO205">
            <v>4708.245896320781</v>
          </cell>
          <cell r="CP205">
            <v>71.162700000000001</v>
          </cell>
          <cell r="DB205">
            <v>0</v>
          </cell>
          <cell r="DG205">
            <v>23583.983716337403</v>
          </cell>
          <cell r="DU205">
            <v>33503.259064086684</v>
          </cell>
          <cell r="DV205">
            <v>10307.390292646971</v>
          </cell>
          <cell r="DW205">
            <v>1359.8884</v>
          </cell>
          <cell r="EL205">
            <v>0</v>
          </cell>
          <cell r="EQ205">
            <v>29538.872715491016</v>
          </cell>
          <cell r="FB205">
            <v>60458.531232317582</v>
          </cell>
          <cell r="FC205">
            <v>18399.118122586118</v>
          </cell>
          <cell r="FD205">
            <v>1968.7530000000002</v>
          </cell>
          <cell r="FL205">
            <v>0</v>
          </cell>
          <cell r="FS205">
            <v>35065.181183775552</v>
          </cell>
          <cell r="FX205">
            <v>12464.117632554988</v>
          </cell>
          <cell r="FY205">
            <v>3787.1847992117173</v>
          </cell>
          <cell r="FZ205">
            <v>0</v>
          </cell>
          <cell r="GG205">
            <v>954.10800000000017</v>
          </cell>
          <cell r="GL205">
            <v>7080.6715212816862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5">
          <cell r="W205">
            <v>14237.897571306708</v>
          </cell>
          <cell r="X205">
            <v>3455.6940642554437</v>
          </cell>
          <cell r="Y205">
            <v>7531.4321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11124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Y205">
            <v>59926.726923198163</v>
          </cell>
          <cell r="BB205">
            <v>0</v>
          </cell>
          <cell r="BC205">
            <v>0</v>
          </cell>
          <cell r="BD205">
            <v>0</v>
          </cell>
          <cell r="CN205">
            <v>13783.947804052323</v>
          </cell>
          <cell r="CO205">
            <v>4273.0238192562192</v>
          </cell>
          <cell r="CP205">
            <v>809.67270000000008</v>
          </cell>
          <cell r="DB205">
            <v>0</v>
          </cell>
          <cell r="DF205">
            <v>12554.237285010422</v>
          </cell>
          <cell r="DU205">
            <v>37037.224603050505</v>
          </cell>
          <cell r="DV205">
            <v>7354.7485401319136</v>
          </cell>
          <cell r="DW205">
            <v>1529.0144</v>
          </cell>
          <cell r="EK205">
            <v>0</v>
          </cell>
          <cell r="EP205">
            <v>31221.205245999128</v>
          </cell>
          <cell r="FB205">
            <v>48783.321646858778</v>
          </cell>
          <cell r="FC205">
            <v>13203.010535141922</v>
          </cell>
          <cell r="FD205">
            <v>1562.64</v>
          </cell>
          <cell r="FL205">
            <v>0</v>
          </cell>
          <cell r="FS205">
            <v>30182.665312545647</v>
          </cell>
          <cell r="FX205">
            <v>16917.108129024029</v>
          </cell>
          <cell r="FY205">
            <v>4529.9572104228964</v>
          </cell>
          <cell r="FZ205">
            <v>262.14</v>
          </cell>
          <cell r="GG205">
            <v>8725.7736000000004</v>
          </cell>
          <cell r="GL205">
            <v>8261.3541948371985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5">
          <cell r="W205">
            <v>101814.76351505918</v>
          </cell>
          <cell r="X205">
            <v>24614.348351879609</v>
          </cell>
          <cell r="Y205">
            <v>70995.850299999991</v>
          </cell>
          <cell r="Z205">
            <v>0</v>
          </cell>
          <cell r="AV205">
            <v>2060</v>
          </cell>
          <cell r="AY205">
            <v>410496.88092610706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CN205">
            <v>14904.61948875744</v>
          </cell>
          <cell r="CO205">
            <v>4154.0249340936525</v>
          </cell>
          <cell r="CP205">
            <v>2744.5070999999998</v>
          </cell>
          <cell r="DB205">
            <v>0</v>
          </cell>
          <cell r="DG205">
            <v>13452.120522059537</v>
          </cell>
          <cell r="DL205">
            <v>3148.7602999999999</v>
          </cell>
          <cell r="DP205">
            <v>2606.2275999999997</v>
          </cell>
          <cell r="DT205">
            <v>0</v>
          </cell>
          <cell r="DU205">
            <v>50206.243681509237</v>
          </cell>
          <cell r="DV205">
            <v>10308.358653719972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P205">
            <v>28007.691982521708</v>
          </cell>
          <cell r="EU205">
            <v>136931.86000000002</v>
          </cell>
          <cell r="EW205">
            <v>2602.8348000000001</v>
          </cell>
          <cell r="EY205">
            <v>0</v>
          </cell>
          <cell r="FA205">
            <v>0</v>
          </cell>
          <cell r="FL205">
            <v>12364.409999999998</v>
          </cell>
          <cell r="FS205">
            <v>0</v>
          </cell>
          <cell r="FV205">
            <v>133263.91</v>
          </cell>
          <cell r="FZ205">
            <v>598.73879999999986</v>
          </cell>
          <cell r="GG205">
            <v>1334.0052000000001</v>
          </cell>
          <cell r="GL20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1965491.1199999999</v>
      </c>
      <c r="F9" s="16">
        <f t="shared" ref="F9:G9" si="0">SUM(F10:F14)</f>
        <v>1879679.9599999997</v>
      </c>
      <c r="G9" s="16">
        <f t="shared" si="0"/>
        <v>362503.55000000005</v>
      </c>
    </row>
    <row r="10" spans="1:7" ht="13.2" customHeight="1" x14ac:dyDescent="0.3">
      <c r="A10" s="79" t="s">
        <v>9</v>
      </c>
      <c r="B10" s="80"/>
      <c r="C10" s="80"/>
      <c r="D10" s="81"/>
      <c r="E10" s="17">
        <v>775479.77</v>
      </c>
      <c r="F10" s="17">
        <v>738357.28</v>
      </c>
      <c r="G10" s="18">
        <v>178010.31</v>
      </c>
    </row>
    <row r="11" spans="1:7" ht="14.4" customHeight="1" x14ac:dyDescent="0.3">
      <c r="A11" s="79" t="s">
        <v>10</v>
      </c>
      <c r="B11" s="80"/>
      <c r="C11" s="80"/>
      <c r="D11" s="81"/>
      <c r="E11" s="17">
        <v>508682.2</v>
      </c>
      <c r="F11" s="17">
        <v>459086.21</v>
      </c>
      <c r="G11" s="18">
        <v>86547.32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129637.45</v>
      </c>
      <c r="F12" s="17">
        <v>126389.64</v>
      </c>
      <c r="G12" s="18">
        <v>19686.82</v>
      </c>
    </row>
    <row r="13" spans="1:7" ht="13.5" customHeight="1" x14ac:dyDescent="0.3">
      <c r="A13" s="79" t="s">
        <v>12</v>
      </c>
      <c r="B13" s="80"/>
      <c r="C13" s="80"/>
      <c r="D13" s="81"/>
      <c r="E13" s="17">
        <v>140615.01</v>
      </c>
      <c r="F13" s="17">
        <v>139589.16</v>
      </c>
      <c r="G13" s="18">
        <v>19427.900000000001</v>
      </c>
    </row>
    <row r="14" spans="1:7" ht="14.4" customHeight="1" x14ac:dyDescent="0.3">
      <c r="A14" s="72" t="s">
        <v>13</v>
      </c>
      <c r="B14" s="72"/>
      <c r="C14" s="72"/>
      <c r="D14" s="72"/>
      <c r="E14" s="17">
        <v>411076.69</v>
      </c>
      <c r="F14" s="17">
        <v>416257.67</v>
      </c>
      <c r="G14" s="18">
        <v>58831.199999999997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820243.92</v>
      </c>
      <c r="F15" s="16">
        <f t="shared" ref="F15:G15" si="1">SUM(F16:F19)</f>
        <v>810350.30999999994</v>
      </c>
      <c r="G15" s="16">
        <f t="shared" si="1"/>
        <v>119899.51999999999</v>
      </c>
    </row>
    <row r="16" spans="1:7" ht="33.6" customHeight="1" x14ac:dyDescent="0.3">
      <c r="A16" s="85" t="s">
        <v>43</v>
      </c>
      <c r="B16" s="86"/>
      <c r="C16" s="86"/>
      <c r="D16" s="87"/>
      <c r="E16" s="17">
        <v>757262.94</v>
      </c>
      <c r="F16" s="17">
        <v>749455.86</v>
      </c>
      <c r="G16" s="18">
        <v>111190.18</v>
      </c>
    </row>
    <row r="17" spans="1:13" ht="15.6" x14ac:dyDescent="0.3">
      <c r="A17" s="72" t="s">
        <v>44</v>
      </c>
      <c r="B17" s="72"/>
      <c r="C17" s="72"/>
      <c r="D17" s="72"/>
      <c r="E17" s="17">
        <v>3008.81</v>
      </c>
      <c r="F17" s="17">
        <v>2886.49</v>
      </c>
      <c r="G17" s="18">
        <v>437.17</v>
      </c>
    </row>
    <row r="18" spans="1:13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3" ht="15.6" x14ac:dyDescent="0.3">
      <c r="A19" s="72" t="s">
        <v>46</v>
      </c>
      <c r="B19" s="72"/>
      <c r="C19" s="72"/>
      <c r="D19" s="72"/>
      <c r="E19" s="17">
        <v>59972.17</v>
      </c>
      <c r="F19" s="17">
        <v>58007.96</v>
      </c>
      <c r="G19" s="18">
        <v>8272.17</v>
      </c>
    </row>
    <row r="20" spans="1:13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3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42" t="s">
        <v>52</v>
      </c>
      <c r="B24" s="42"/>
      <c r="C24" s="42"/>
      <c r="D24" s="42"/>
      <c r="E24" s="42"/>
      <c r="F24" s="17">
        <v>-918363.08951447799</v>
      </c>
      <c r="G24" s="19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91372.551738991388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нар'!W205</f>
        <v>17420.645379085399</v>
      </c>
      <c r="M27" s="33"/>
    </row>
    <row r="28" spans="1:13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нар'!X205</f>
        <v>3493.9787375583951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нар'!Y205</f>
        <v>6908.755900000001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нар'!AA205+'[1]УК ВР декабрь нар'!AB205+'[1]УК ВР декабрь нар'!AC205+'[1]УК ВР декабрь нар'!AD205+'[1]УК ВР декабрь нар'!AE205+'[1]УК ВР декабрь нар'!AF205+'[1]УК ВР декабрь нар'!AG205+'[1]УК ВР декабрь нар'!AH205+'[1]УК ВР декабрь нар'!AJ205+'[1]УК ВР декабрь нар'!AL205+'[1]УК ВР декабрь нар'!AN205+'[1]УК ВР декабрь нар'!AO205+'[1]УК ВР декабрь нар'!AP205+'[1]УК ВР декабрь нар'!AQ205+'[1]УК ВР декабрь нар'!AR205+'[1]УК ВР декабрь нар'!AT205</f>
        <v>4532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нар'!AY205</f>
        <v>59017.171722347593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SUM(F34:F38)+22044</f>
        <v>95338.833294601718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нар'!CN205+'[1]УК ВР декабрь нар'!DU205</f>
        <v>35081.627132514812</v>
      </c>
      <c r="M34" s="33"/>
    </row>
    <row r="35" spans="1:13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нар'!CO205+'[1]УК ВР декабрь нар'!DV205</f>
        <v>7348.6454398432397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нар'!CP205+'[1]УК ВР декабрь нар'!DW205</f>
        <v>693.44749999999999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нар'!AI205+'[1]УК ВР декабрь нар'!AJ205+'[1]УК ВР декабрь нар'!AS205+'[1]УК ВР декабрь нар'!BC205+'[1]УК ВР декабрь нар'!DB205+'[1]УК ВР декабрь нар'!EK205+'[1]УК ВР декабрь нар'!AM205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нар'!DG205+'[1]УК ВР декабрь нар'!EQ205</f>
        <v>30171.113222243664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6">
        <f>SUM(F40:F48)+97856.82</f>
        <v>249343.49268142978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нар'!FB205+'[1]УК ВР декабрь нар'!FX205</f>
        <v>70915.815382996574</v>
      </c>
      <c r="M40" s="33"/>
    </row>
    <row r="41" spans="1:13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нар'!FC205+'[1]УК ВР декабрь нар'!FY205</f>
        <v>14473.134656930779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5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5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5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5"/>
    </row>
    <row r="46" spans="1:13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нар'!FD205+'[1]УК ВР декабрь нар'!FZ205</f>
        <v>1223.6838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нар'!GG205+'[1]УК ВР декабрь нар'!FL205+'[1]УК ВР декабрь нар'!BB205+'[1]УК ВР декабрь нар'!AK205</f>
        <v>18582.196800000002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нар'!FS205+'[1]УК ВР декабрь нар'!GL205</f>
        <v>46291.842041502408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436054.87771502289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144697.18</v>
      </c>
    </row>
    <row r="52" spans="1:12" ht="15.6" x14ac:dyDescent="0.3">
      <c r="A52" s="50" t="s">
        <v>23</v>
      </c>
      <c r="B52" s="45"/>
      <c r="C52" s="45"/>
      <c r="D52" s="45"/>
      <c r="E52" s="45"/>
      <c r="F52" s="25">
        <v>75431.78</v>
      </c>
    </row>
    <row r="53" spans="1:12" ht="15.6" x14ac:dyDescent="0.3">
      <c r="A53" s="50" t="s">
        <v>24</v>
      </c>
      <c r="B53" s="45"/>
      <c r="C53" s="45"/>
      <c r="D53" s="45"/>
      <c r="E53" s="45"/>
      <c r="F53" s="25">
        <v>69265.399999999994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580752.05771502294</v>
      </c>
      <c r="L55" s="19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757262.94</v>
      </c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749455.86</v>
      </c>
      <c r="H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-741852.20722950099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'Дубовская 16'!A2:G2</f>
        <v>перед собственниками дома по адресу: ул. Дубовская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1038381.34</v>
      </c>
      <c r="F9" s="16">
        <f>SUM(F10:F15)</f>
        <v>1395807.64</v>
      </c>
      <c r="G9" s="16">
        <f t="shared" ref="G9" si="0">SUM(G10:G15)</f>
        <v>5077.2500000000009</v>
      </c>
    </row>
    <row r="10" spans="1:7" ht="15.6" x14ac:dyDescent="0.3">
      <c r="A10" s="79" t="s">
        <v>9</v>
      </c>
      <c r="B10" s="80"/>
      <c r="C10" s="80"/>
      <c r="D10" s="81"/>
      <c r="E10" s="17">
        <v>498158.16</v>
      </c>
      <c r="F10" s="17">
        <v>638168.80000000005</v>
      </c>
      <c r="G10" s="18">
        <v>37999.67</v>
      </c>
    </row>
    <row r="11" spans="1:7" ht="15.6" x14ac:dyDescent="0.3">
      <c r="A11" s="79" t="s">
        <v>10</v>
      </c>
      <c r="B11" s="80"/>
      <c r="C11" s="80"/>
      <c r="D11" s="81"/>
      <c r="E11" s="17">
        <v>154596.54999999999</v>
      </c>
      <c r="F11" s="17">
        <v>287520.36</v>
      </c>
      <c r="G11" s="18">
        <v>-46376.49</v>
      </c>
    </row>
    <row r="12" spans="1:7" ht="15.6" x14ac:dyDescent="0.3">
      <c r="A12" s="79" t="s">
        <v>11</v>
      </c>
      <c r="B12" s="80"/>
      <c r="C12" s="80"/>
      <c r="D12" s="81"/>
      <c r="E12" s="17">
        <v>129530.44</v>
      </c>
      <c r="F12" s="17">
        <v>134838.29999999999</v>
      </c>
      <c r="G12" s="18">
        <v>14378.96</v>
      </c>
    </row>
    <row r="13" spans="1:7" ht="15.6" x14ac:dyDescent="0.3">
      <c r="A13" s="79" t="s">
        <v>12</v>
      </c>
      <c r="B13" s="80"/>
      <c r="C13" s="80"/>
      <c r="D13" s="81"/>
      <c r="E13" s="17">
        <v>125178.8</v>
      </c>
      <c r="F13" s="17">
        <v>132330.73000000001</v>
      </c>
      <c r="G13" s="18">
        <v>12275.97</v>
      </c>
    </row>
    <row r="14" spans="1:7" ht="15.6" x14ac:dyDescent="0.3">
      <c r="A14" s="72" t="s">
        <v>13</v>
      </c>
      <c r="B14" s="72"/>
      <c r="C14" s="72"/>
      <c r="D14" s="72"/>
      <c r="E14" s="17">
        <v>85460.91</v>
      </c>
      <c r="F14" s="17">
        <v>157725.93</v>
      </c>
      <c r="G14" s="18">
        <v>-13433.82</v>
      </c>
    </row>
    <row r="15" spans="1:7" ht="15.6" x14ac:dyDescent="0.3">
      <c r="A15" s="79" t="s">
        <v>68</v>
      </c>
      <c r="B15" s="80"/>
      <c r="C15" s="80"/>
      <c r="D15" s="81"/>
      <c r="E15" s="17">
        <v>45456.480000000003</v>
      </c>
      <c r="F15" s="17">
        <v>45223.519999999997</v>
      </c>
      <c r="G15" s="18">
        <v>232.96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719862.87</v>
      </c>
      <c r="F16" s="16">
        <f>SUM(F17:F20)</f>
        <v>753286.65</v>
      </c>
      <c r="G16" s="16">
        <f>SUM(G17:G20)</f>
        <v>86475.74</v>
      </c>
    </row>
    <row r="17" spans="1:12" ht="15.6" x14ac:dyDescent="0.3">
      <c r="A17" s="94" t="s">
        <v>43</v>
      </c>
      <c r="B17" s="95"/>
      <c r="C17" s="95"/>
      <c r="D17" s="96"/>
      <c r="E17" s="17">
        <v>670374.41</v>
      </c>
      <c r="F17" s="17">
        <v>697431.24</v>
      </c>
      <c r="G17" s="18">
        <v>84133.35</v>
      </c>
    </row>
    <row r="18" spans="1:12" ht="15.6" x14ac:dyDescent="0.3">
      <c r="A18" s="72" t="s">
        <v>55</v>
      </c>
      <c r="B18" s="72"/>
      <c r="C18" s="72"/>
      <c r="D18" s="72"/>
      <c r="E18" s="17">
        <v>3213.12</v>
      </c>
      <c r="F18" s="17">
        <v>3198.98</v>
      </c>
      <c r="G18" s="18">
        <v>451.31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46275.34</v>
      </c>
      <c r="F20" s="17">
        <v>52656.43</v>
      </c>
      <c r="G20" s="18">
        <v>1891.08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9">
        <f>'Дубовская 16'!F58</f>
        <v>-741852.20722950099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107104.47204516132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нар'!W205</f>
        <v>13864.517091705888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нар'!X205</f>
        <v>4262.9082571780627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нар'!Y205</f>
        <v>8751.0138999999999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нар'!AV205+'[2]УК ВР декабрь нар'!BN205</f>
        <v>13802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нар'!AY205</f>
        <v>66424.032796277374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SUM(F35:F39)+31675.04</f>
        <v>154694.33277301441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нар'!CN205+'[2]УК ВР декабрь нар'!DU205</f>
        <v>48691.149052218243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нар'!CO205+'[2]УК ВР декабрь нар'!DV205</f>
        <v>15015.636188967752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нар'!CP205+'[2]УК ВР декабрь нар'!DW205</f>
        <v>1431.0511000000001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нар'!BM205+'[2]УК ВР декабрь нар'!DB205+'[2]УК ВР декабрь нар'!EL205</f>
        <v>4758.6000000000004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нар'!DG205+'[2]УК ВР декабрь нар'!EQ205</f>
        <v>53122.856431828419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140177.66549172765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нар'!FB205+'[2]УК ВР декабрь нар'!FX205</f>
        <v>72922.648864872564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нар'!FC205+'[2]УК ВР декабрь нар'!FY205</f>
        <v>22186.302921797836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нар'!FD205+'[2]УК ВР декабрь нар'!FZ205</f>
        <v>1968.7530000000002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нар'!GG205+'[2]УК ВР декабрь нар'!FL205+'[2]УК ВР декабрь нар'!AK205</f>
        <v>954.10800000000017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нар'!FS205+'[2]УК ВР декабрь нар'!GL205</f>
        <v>42145.852705057237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401976.47030990338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123528.25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49278.83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74249.42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525504.72030990338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670374.41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697431.24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-596982.51753940433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3" sqref="E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'Дубовская 16'!A2:G2</f>
        <v>перед собственниками дома по адресу: ул. Дубовская 16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250765.71999999997</v>
      </c>
      <c r="F9" s="16">
        <f>SUM(F10:F15)</f>
        <v>208438.30000000002</v>
      </c>
      <c r="G9" s="16">
        <f t="shared" ref="G9" si="0">SUM(G10:G15)</f>
        <v>47404.669999999991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6475.14</v>
      </c>
      <c r="G10" s="18">
        <v>31524.53</v>
      </c>
    </row>
    <row r="11" spans="1:7" ht="15.6" x14ac:dyDescent="0.3">
      <c r="A11" s="79" t="s">
        <v>10</v>
      </c>
      <c r="B11" s="80"/>
      <c r="C11" s="80"/>
      <c r="D11" s="81"/>
      <c r="E11" s="17">
        <v>-2166.39</v>
      </c>
      <c r="F11" s="17">
        <v>-62549.31</v>
      </c>
      <c r="G11" s="18">
        <v>14006.43</v>
      </c>
    </row>
    <row r="12" spans="1:7" ht="15.6" x14ac:dyDescent="0.3">
      <c r="A12" s="79" t="s">
        <v>11</v>
      </c>
      <c r="B12" s="80"/>
      <c r="C12" s="80"/>
      <c r="D12" s="81"/>
      <c r="E12" s="17">
        <v>120810.75</v>
      </c>
      <c r="F12" s="17">
        <v>125469.99</v>
      </c>
      <c r="G12" s="18">
        <v>9719.7199999999993</v>
      </c>
    </row>
    <row r="13" spans="1:7" ht="15.6" x14ac:dyDescent="0.3">
      <c r="A13" s="79" t="s">
        <v>12</v>
      </c>
      <c r="B13" s="80"/>
      <c r="C13" s="80"/>
      <c r="D13" s="81"/>
      <c r="E13" s="17">
        <v>132466.12</v>
      </c>
      <c r="F13" s="17">
        <v>133862.62</v>
      </c>
      <c r="G13" s="18">
        <v>10879.47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5106.29</v>
      </c>
      <c r="G14" s="18">
        <v>-18540.11</v>
      </c>
    </row>
    <row r="15" spans="1:7" ht="15.6" x14ac:dyDescent="0.3">
      <c r="A15" s="79" t="s">
        <v>68</v>
      </c>
      <c r="B15" s="80"/>
      <c r="C15" s="80"/>
      <c r="D15" s="81"/>
      <c r="E15" s="17">
        <v>-344.76</v>
      </c>
      <c r="F15" s="17">
        <v>73.569999999999993</v>
      </c>
      <c r="G15" s="18">
        <v>-185.37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729334.66999999993</v>
      </c>
      <c r="F16" s="16">
        <f>SUM(F17:F20)</f>
        <v>709771.85999999987</v>
      </c>
      <c r="G16" s="16">
        <f>SUM(G17:G20)</f>
        <v>106038.55000000002</v>
      </c>
    </row>
    <row r="17" spans="1:12" ht="15.6" x14ac:dyDescent="0.3">
      <c r="A17" s="94" t="s">
        <v>43</v>
      </c>
      <c r="B17" s="95"/>
      <c r="C17" s="95"/>
      <c r="D17" s="96"/>
      <c r="E17" s="17">
        <v>678695.44</v>
      </c>
      <c r="F17" s="17">
        <v>665332.93999999994</v>
      </c>
      <c r="G17" s="18">
        <v>97495.85</v>
      </c>
    </row>
    <row r="18" spans="1:12" ht="15.6" x14ac:dyDescent="0.3">
      <c r="A18" s="72" t="s">
        <v>55</v>
      </c>
      <c r="B18" s="72"/>
      <c r="C18" s="72"/>
      <c r="D18" s="72"/>
      <c r="E18" s="17">
        <v>3213.12</v>
      </c>
      <c r="F18" s="17">
        <v>3290.69</v>
      </c>
      <c r="G18" s="18">
        <v>373.74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47426.11</v>
      </c>
      <c r="F20" s="17">
        <v>41148.230000000003</v>
      </c>
      <c r="G20" s="18">
        <v>8168.96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9">
        <f>'Дубовская 16(2019)'!F59</f>
        <v>-596982.51753940433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85151.750658760313</v>
      </c>
    </row>
    <row r="27" spans="1:12" ht="67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нар'!W205</f>
        <v>14237.897571306708</v>
      </c>
      <c r="L28" s="33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нар'!X205</f>
        <v>3455.6940642554437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нар'!Y205</f>
        <v>7531.4321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нар'!AA205+'[3]УК ВР декабрь нар'!AB205+'[3]УК ВР декабрь нар'!AC205+'[3]УК ВР декабрь нар'!AD205+'[3]УК ВР декабрь нар'!AE205+'[3]УК ВР декабрь нар'!AF205+'[3]УК ВР декабрь нар'!AG205+'[3]УК ВР декабрь нар'!AH205+'[3]УК ВР декабрь нар'!AJ205+'[3]УК ВР декабрь нар'!AL205+'[3]УК ВР декабрь нар'!AN205+'[3]УК ВР декабрь нар'!AO205+'[3]УК ВР декабрь нар'!AP205+'[3]УК ВР декабрь нар'!AQ205+'[3]УК ВР декабрь нар'!AR205+'[3]УК ВР декабрь нар'!AT205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нар'!AY205</f>
        <v>59926.726923198163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SUM(F35:F39)+31691.3</f>
        <v>151378.37439750051</v>
      </c>
    </row>
    <row r="34" spans="1:12" ht="76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нар'!CN205+'[3]УК ВР декабрь нар'!DU205</f>
        <v>50821.172407102829</v>
      </c>
      <c r="L35" s="33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нар'!CO205+'[3]УК ВР декабрь нар'!DV205</f>
        <v>11627.772359388133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нар'!CP205+'[3]УК ВР декабрь нар'!DW205</f>
        <v>2338.6871000000001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нар'!AI205+'[3]УК ВР декабрь нар'!AJ205+'[3]УК ВР декабрь нар'!AS205+'[3]УК ВР декабрь нар'!BC205+'[3]УК ВР декабрь нар'!BD205+'[3]УК ВР декабрь нар'!DB205+'[3]УК ВР декабрь нар'!EK205+'[3]УК ВР декабрь нар'!AM205</f>
        <v>11124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нар'!DF205+'[3]УК ВР декабрь нар'!EP205</f>
        <v>43775.442531009554</v>
      </c>
    </row>
    <row r="40" spans="1:12" ht="66" customHeight="1" x14ac:dyDescent="0.3">
      <c r="A40" s="44" t="s">
        <v>74</v>
      </c>
      <c r="B40" s="59"/>
      <c r="C40" s="59"/>
      <c r="D40" s="59"/>
      <c r="E40" s="60"/>
      <c r="F40" s="26">
        <f>SUM(F41:F49)</f>
        <v>132427.97062883046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нар'!FB205+'[3]УК ВР декабрь нар'!FX205</f>
        <v>65700.429775882803</v>
      </c>
      <c r="L41" s="33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нар'!FC205+'[3]УК ВР декабрь нар'!FY205</f>
        <v>17732.96774556482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нар'!FD205+'[3]УК ВР декабрь нар'!FZ205</f>
        <v>1824.7800000000002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нар'!GG205+'[3]УК ВР декабрь нар'!FL205+'[3]УК ВР декабрь нар'!BB205+'[3]УК ВР декабрь нар'!AK205</f>
        <v>8725.7736000000004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нар'!FS205+'[3]УК ВР декабрь нар'!GL205</f>
        <v>38444.019507382844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368958.09568509128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98652.25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27409.67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71242.58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467610.34568509128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678695.44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665332.93999999994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-385897.42322449567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'Дубовская 16'!A2:G2</f>
        <v>перед собственниками дома по адресу: ул. Дубовская 16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'Дубовская 16'!G8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-5344.91</v>
      </c>
      <c r="F9" s="16">
        <f t="shared" ref="F9:G9" si="0">SUM(F10:F15)</f>
        <v>5515.49</v>
      </c>
      <c r="G9" s="16">
        <f t="shared" si="0"/>
        <v>36544.270000000011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474.47</v>
      </c>
      <c r="G10" s="18">
        <v>31050.06</v>
      </c>
    </row>
    <row r="11" spans="1:7" ht="15.6" x14ac:dyDescent="0.3">
      <c r="A11" s="79" t="s">
        <v>10</v>
      </c>
      <c r="B11" s="80"/>
      <c r="C11" s="80"/>
      <c r="D11" s="81"/>
      <c r="E11" s="17">
        <v>-3633.22</v>
      </c>
      <c r="F11" s="17">
        <v>-3077.08</v>
      </c>
      <c r="G11" s="18">
        <v>13450.29</v>
      </c>
    </row>
    <row r="12" spans="1:7" ht="15.6" x14ac:dyDescent="0.3">
      <c r="A12" s="79" t="s">
        <v>11</v>
      </c>
      <c r="B12" s="80"/>
      <c r="C12" s="80"/>
      <c r="D12" s="81"/>
      <c r="E12" s="17">
        <v>-1623.82</v>
      </c>
      <c r="F12" s="17">
        <v>4492.8500000000004</v>
      </c>
      <c r="G12" s="18">
        <v>3603.05</v>
      </c>
    </row>
    <row r="13" spans="1:7" ht="15.6" x14ac:dyDescent="0.3">
      <c r="A13" s="79" t="s">
        <v>12</v>
      </c>
      <c r="B13" s="80"/>
      <c r="C13" s="80"/>
      <c r="D13" s="81"/>
      <c r="E13" s="17">
        <v>-87.87</v>
      </c>
      <c r="F13" s="17">
        <v>7826.85</v>
      </c>
      <c r="G13" s="18">
        <v>2964.75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-2853.38</v>
      </c>
      <c r="G14" s="18">
        <v>-15686.73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-1348.22</v>
      </c>
      <c r="G15" s="18">
        <v>1162.8499999999999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779420.02</v>
      </c>
      <c r="F16" s="16">
        <f t="shared" ref="F16:G16" si="1">SUM(F17:F20)</f>
        <v>778100.74000000011</v>
      </c>
      <c r="G16" s="16">
        <f t="shared" si="1"/>
        <v>107357.82999999999</v>
      </c>
    </row>
    <row r="17" spans="1:12" ht="15.6" x14ac:dyDescent="0.3">
      <c r="A17" s="94" t="s">
        <v>43</v>
      </c>
      <c r="B17" s="95"/>
      <c r="C17" s="95"/>
      <c r="D17" s="96"/>
      <c r="E17" s="17">
        <v>716639.04</v>
      </c>
      <c r="F17" s="17">
        <v>716119.41</v>
      </c>
      <c r="G17" s="18">
        <v>98015.48</v>
      </c>
    </row>
    <row r="18" spans="1:12" ht="15.6" x14ac:dyDescent="0.3">
      <c r="A18" s="72" t="s">
        <v>55</v>
      </c>
      <c r="B18" s="72"/>
      <c r="C18" s="72"/>
      <c r="D18" s="72"/>
      <c r="E18" s="17">
        <v>3397.89</v>
      </c>
      <c r="F18" s="17">
        <v>3367.27</v>
      </c>
      <c r="G18" s="18">
        <v>404.36</v>
      </c>
    </row>
    <row r="19" spans="1:12" ht="15.6" x14ac:dyDescent="0.3">
      <c r="A19" s="72" t="s">
        <v>56</v>
      </c>
      <c r="B19" s="72"/>
      <c r="C19" s="72"/>
      <c r="D19" s="72"/>
      <c r="E19" s="17">
        <v>2136.73</v>
      </c>
      <c r="F19" s="17">
        <v>1512.89</v>
      </c>
      <c r="G19" s="18">
        <v>623.84</v>
      </c>
    </row>
    <row r="20" spans="1:12" ht="15.6" x14ac:dyDescent="0.3">
      <c r="A20" s="72" t="s">
        <v>57</v>
      </c>
      <c r="B20" s="72"/>
      <c r="C20" s="72"/>
      <c r="D20" s="72"/>
      <c r="E20" s="17">
        <v>57246.36</v>
      </c>
      <c r="F20" s="17">
        <v>57101.17</v>
      </c>
      <c r="G20" s="18">
        <v>8314.15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9">
        <f>'Дубовская 16(2020)'!F59</f>
        <v>-385897.42322449567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609981.84309304587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нар'!W205</f>
        <v>101814.76351505918</v>
      </c>
      <c r="L28" s="33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нар'!X205</f>
        <v>24614.348351879609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нар'!Y205+'[4]УК ВР декабрь нар'!Z205+'[4]УК ВР декабрь нар'!DX205</f>
        <v>70995.850299999991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нар'!AV205+'[4]УК ВР декабрь нар'!BM205+'[4]УК ВР декабрь нар'!BN205+'[4]УК ВР декабрь нар'!BO205+'[4]УК ВР декабрь нар'!BP205+'[4]УК ВР декабрь нар'!EG205+'[4]УК ВР декабрь нар'!EH205+'[4]УК ВР декабрь нар'!EI205+'[4]УК ВР декабрь нар'!EJ205</f>
        <v>2060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нар'!AY205</f>
        <v>410496.88092610706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SUM(F35:F39)+33357.3</f>
        <v>162889.85426266154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нар'!CN205+'[4]УК ВР декабрь нар'!DU205</f>
        <v>65110.863170266675</v>
      </c>
      <c r="L35" s="33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нар'!CO205+'[4]УК ВР декабрь нар'!DV205</f>
        <v>14462.383587813623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нар'!CP205+'[4]УК ВР декабрь нар'!DL205+'[4]УК ВР декабрь нар'!DP205+'[4]УК ВР декабрь нар'!DT205</f>
        <v>8499.494999999999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нар'!DB205+'[4]УК ВР декабрь нар'!DY205+'[4]УК ВР декабрь нар'!DZ205+'[4]УК ВР декабрь нар'!EA205+'[4]УК ВР декабрь нар'!EB205+'[4]УК ВР декабрь нар'!EC205+'[4]УК ВР декабрь нар'!ED205+'[4]УК ВР декабрь нар'!EE205+'[4]УК ВР декабрь нар'!EF205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нар'!DG205+'[4]УК ВР декабрь нар'!EP205</f>
        <v>41459.812504581249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287095.75880000001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нар'!$EU205+'[4]УК ВР декабрь нар'!FV205+'[4]УК ВР декабрь нар'!EY205</f>
        <v>270195.77</v>
      </c>
      <c r="L41" s="33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нар'!EW205+'[4]УК ВР декабрь нар'!FA205+'[4]УК ВР декабрь нар'!FZ205</f>
        <v>3201.5735999999997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нар'!FL205+'[4]УК ВР декабрь нар'!GG205</f>
        <v>13698.415199999998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нар'!FS205+'[4]УК ВР декабрь нар'!GL205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1059967.4561557074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96209.38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20701.080000000002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75508.3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1156176.8361557075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716639.04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716119.41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-825435.21938020317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16</vt:lpstr>
      <vt:lpstr>Дубовская 16(2019)</vt:lpstr>
      <vt:lpstr>Дубовская 16(2020)</vt:lpstr>
      <vt:lpstr>Дубовская 16(2021)</vt:lpstr>
      <vt:lpstr>'Дубовская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2018-04-02T10:04:14Z</cp:lastPrinted>
  <dcterms:created xsi:type="dcterms:W3CDTF">2013-05-24T09:13:10Z</dcterms:created>
  <dcterms:modified xsi:type="dcterms:W3CDTF">2022-03-22T14:37:30Z</dcterms:modified>
</cp:coreProperties>
</file>